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DE3E046-2725-4111-B724-6AD8CF62DC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3" r:id="rId1"/>
  </sheets>
  <definedNames>
    <definedName name="_xlnm.Print_Area" localSheetId="0">Havelvac!$A$1:$E$30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3" l="1"/>
  <c r="E23" i="3"/>
  <c r="E22" i="3"/>
  <c r="E21" i="3"/>
  <c r="E20" i="3"/>
  <c r="E19" i="3"/>
  <c r="E18" i="3"/>
  <c r="E17" i="3"/>
  <c r="E16" i="3"/>
  <c r="E15" i="3"/>
  <c r="E14" i="3"/>
  <c r="E13" i="3"/>
  <c r="E12" i="3"/>
  <c r="E24" i="3" l="1"/>
</calcChain>
</file>

<file path=xl/sharedStrings.xml><?xml version="1.0" encoding="utf-8"?>
<sst xmlns="http://schemas.openxmlformats.org/spreadsheetml/2006/main" count="31" uniqueCount="31">
  <si>
    <t>Հաստատված է</t>
  </si>
  <si>
    <t>Երևանի քաղաքապետի</t>
  </si>
  <si>
    <t>հ. ______-Ա որոշմամբ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</si>
  <si>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</si>
  <si>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</si>
  <si>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</si>
  <si>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</si>
  <si>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</si>
  <si>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</si>
  <si>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</si>
  <si>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</si>
  <si>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Փոխտնօրեն ուսումնական գծով</t>
  </si>
  <si>
    <t>Գլխավոր հաշվապահ</t>
  </si>
  <si>
    <t>Մարզիչ</t>
  </si>
  <si>
    <t>Բժիշկ</t>
  </si>
  <si>
    <t>Բուժքույր</t>
  </si>
  <si>
    <t>Գործավար</t>
  </si>
  <si>
    <t>Տնտեսվար</t>
  </si>
  <si>
    <t>Հավաքարար</t>
  </si>
  <si>
    <t>Պահակ</t>
  </si>
  <si>
    <t>ԸՆԴԱՄԵՆԸ</t>
  </si>
  <si>
    <t>Ծանոթություն.</t>
  </si>
  <si>
    <t>ԵՐԵՎԱՆԻ ՔԱՂԱՔԱՊԵՏ՝</t>
  </si>
  <si>
    <t>ՏԻԳՐԱՆ ԱՎԻՆՅԱՆ</t>
  </si>
  <si>
    <t>Մեթոդիստ</t>
  </si>
  <si>
    <t>Բանվոր</t>
  </si>
  <si>
    <t xml:space="preserve"> «ԵՐԵՎԱՆԻ ՔԱՆԱՔԵՌ - ԶԵՅԹՈՒՆԻ ՄԱՆԿԱՊԱՏԱՆԵԿԱՆ ՀԱՄԱԼԻՐ ՄԱՐԶԱԴՊՐՈՑ» 
ՀԱՄԱՅՆՔԱՅԻՆ ՈՉ ԱՌԵՎՏՐԱՅԻՆ ԿԱԶՄԱԿԵՐՊՈՒԹՅԱՆ</t>
  </si>
  <si>
    <t>______.___________.2025թ.</t>
  </si>
  <si>
    <t>Հավելված 34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</si>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</sst>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51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2" fillId="0" borderId="0" xfId="1" applyFont="1"/>
    <xf numFmtId="0" fontId="3" fillId="0" borderId="0" xfId="1" applyFont="1" applyAlignment="1">
      <alignment horizontal="left"/>
    </xf>
    <xf numFmtId="0" fontId="7" fillId="0" borderId="0" xfId="1" applyFont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3" fontId="5" fillId="0" borderId="2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3" fontId="5" fillId="0" borderId="0" xfId="1" applyNumberFormat="1" applyFont="1" applyAlignment="1">
      <alignment horizontal="center" vertical="center" wrapText="1"/>
    </xf>
    <xf numFmtId="3" fontId="5" fillId="0" borderId="0" xfId="4" applyNumberFormat="1" applyFont="1" applyAlignment="1">
      <alignment horizontal="center" vertical="center" wrapText="1"/>
    </xf>
    <xf numFmtId="0" fontId="2" fillId="0" borderId="0" xfId="5" applyFont="1" applyAlignment="1">
      <alignment horizontal="center" vertical="center" wrapText="1"/>
    </xf>
    <xf numFmtId="0" fontId="5" fillId="0" borderId="0" xfId="5" applyFont="1" applyAlignment="1">
      <alignment horizontal="left" wrapText="1"/>
    </xf>
    <xf numFmtId="0" fontId="3" fillId="0" borderId="0" xfId="5" applyFont="1" applyAlignment="1">
      <alignment horizontal="center" vertical="center" wrapText="1"/>
    </xf>
    <xf numFmtId="0" fontId="5" fillId="0" borderId="0" xfId="5" applyFont="1" applyAlignment="1">
      <alignment wrapText="1"/>
    </xf>
    <xf numFmtId="0" fontId="3" fillId="0" borderId="0" xfId="5" applyFont="1" applyAlignment="1">
      <alignment horizontal="left" vertical="center" wrapText="1"/>
    </xf>
    <xf numFmtId="0" fontId="11" fillId="0" borderId="0" xfId="5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5" fillId="0" borderId="0" xfId="1" applyNumberFormat="1" applyFont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8" fillId="0" borderId="1" xfId="4" applyFont="1" applyBorder="1" applyAlignment="1">
      <alignment horizontal="left" vertical="center" wrapText="1"/>
    </xf>
  </cellXfs>
  <cellStyles count="6">
    <cellStyle name="Normal" xfId="0" builtinId="0"/>
    <cellStyle name="Normal 2" xfId="3" xr:uid="{7B358EEE-479C-4BA6-8F76-2C8EA76E287D}"/>
    <cellStyle name="Normal 2 2" xfId="4" xr:uid="{518817AC-0F7F-4699-86F8-3CF67954FE5D}"/>
    <cellStyle name="Normal 3" xfId="5" xr:uid="{1701E1EC-6593-450A-9F33-89CC45890B41}"/>
    <cellStyle name="Normal_Ekamtayin harki hashvark 35000" xfId="1" xr:uid="{DD730D1A-D557-4B56-959C-560B28F0F922}"/>
    <cellStyle name="Normal_Sheet1" xfId="2" xr:uid="{1695D57A-0E73-42AE-8657-F075DA216F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p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IANQAgAFAATQAAAAAAAAAAAAAAAAAAAAAAAAAAAAAAAAAAAAAAAAAAAAAAAAAAAAAAAAAAAAAAAAAAAAAAAAAAAAAAAAAAAAAAAAAAAAAAAAAAAAAAAAAAAAAAAAAAAAAAAADpBwEABAAeABEAGQA2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I1NTRaMCMGCSqGSIb3DQEJBDEWBBTR9zzCZ8wz+LNa5Fwgx7FjberH/TArBgsqhkiG9w0BCRACDDEcMBowGDAWBBRE5xMFRVajmd/v2Zzf5CvSbEm8HjANBgkqhkiG9w0BAQEFAASCAQBP5ysVRB9l7nR/BOrSFDP0Q4RXm32S/e20c9Jx7A8mjnRyf/cRhrJ7lrunEvRpuLx0FmwOELZBs8nfsX2OuU4iLQGTZajXTkfx1hnItaKeh3JDInbVf3ep8nKhm79MH2kJu1ceGsUNSsKQk7vRh0keQANdEe1s8HM1YLuNg1scGjLZiFSn0lt4/Lb681P11bKxORuGi/ZNZISCsQ1lnw3IrZMnyfLlK9qgG7ows8J0a9hJ35Vw+CmHNn4q4v8zsrzf6at53IEvIwIJX4eacvLFCB+a+hzm1yxctNvwwa5R9dLN6CD4XZpgFXzo3OTUJTonPEZkg5GKlE121u7YBO+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29</xdr:row>
          <xdr:rowOff>0</xdr:rowOff>
        </xdr:from>
        <xdr:to>
          <xdr:col>3</xdr:col>
          <xdr:colOff>1311275</xdr:colOff>
          <xdr:row>29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935601-5869-512F-20E9-74A34CD9C9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197DC-6B4F-4A0A-9220-49962AE82519}">
  <sheetPr codeName="Sheet1"/>
  <dimension ref="A1:H41"/>
  <sheetViews>
    <sheetView tabSelected="1" view="pageBreakPreview" topLeftCell="A22" workbookViewId="0">
      <selection activeCell="C30" sqref="C30:D30"/>
    </sheetView>
  </sheetViews>
  <sheetFormatPr defaultColWidth="8.85546875" defaultRowHeight="17.25"/>
  <cols>
    <col min="1" max="1" width="5.140625" style="1" customWidth="1"/>
    <col min="2" max="2" width="48.28515625" style="2" customWidth="1"/>
    <col min="3" max="3" width="18.42578125" style="2" customWidth="1"/>
    <col min="4" max="4" width="23.28515625" style="3" customWidth="1"/>
    <col min="5" max="5" width="27.140625" style="3" customWidth="1"/>
    <col min="6" max="6" width="12.85546875" style="3" bestFit="1" customWidth="1"/>
    <col min="7" max="16384" width="8.85546875" style="3"/>
  </cols>
  <sheetData>
    <row r="1" spans="1:5" ht="18.75" customHeight="1">
      <c r="E1" s="4" t="s">
        <v>28</v>
      </c>
    </row>
    <row r="2" spans="1:5" ht="17.25" customHeight="1">
      <c r="E2" s="4" t="s">
        <v>0</v>
      </c>
    </row>
    <row r="3" spans="1:5" ht="17.25" customHeight="1">
      <c r="D3" s="5"/>
      <c r="E3" s="4" t="s">
        <v>1</v>
      </c>
    </row>
    <row r="4" spans="1:5" s="8" customFormat="1" ht="24.75" customHeight="1">
      <c r="A4" s="6"/>
      <c r="B4" s="7"/>
      <c r="C4" s="7"/>
      <c r="E4" s="9" t="s">
        <v>27</v>
      </c>
    </row>
    <row r="5" spans="1:5" s="8" customFormat="1" ht="21" customHeight="1">
      <c r="A5" s="6"/>
      <c r="B5" s="7"/>
      <c r="C5" s="7"/>
      <c r="E5" s="9" t="s">
        <v>2</v>
      </c>
    </row>
    <row r="6" spans="1:5" s="8" customFormat="1" ht="21" customHeight="1">
      <c r="A6" s="6"/>
      <c r="B6" s="7"/>
      <c r="C6" s="7"/>
    </row>
    <row r="7" spans="1:5" ht="38.25" customHeight="1">
      <c r="A7" s="45" t="s">
        <v>26</v>
      </c>
      <c r="B7" s="45"/>
      <c r="C7" s="45"/>
      <c r="D7" s="45"/>
      <c r="E7" s="45"/>
    </row>
    <row r="8" spans="1:5" ht="25.5" customHeight="1">
      <c r="A8" s="46" t="s">
        <v>3</v>
      </c>
      <c r="B8" s="46"/>
      <c r="C8" s="46"/>
      <c r="D8" s="46"/>
      <c r="E8" s="46"/>
    </row>
    <row r="9" spans="1:5" ht="18" customHeight="1">
      <c r="A9" s="10"/>
      <c r="B9" s="11"/>
      <c r="C9" s="11"/>
      <c r="E9" s="12" t="s">
        <v>4</v>
      </c>
    </row>
    <row r="10" spans="1:5" s="14" customFormat="1" ht="75.75" customHeight="1">
      <c r="A10" s="13" t="s">
        <v>5</v>
      </c>
      <c r="B10" s="13" t="s">
        <v>6</v>
      </c>
      <c r="C10" s="13" t="s">
        <v>7</v>
      </c>
      <c r="D10" s="13" t="s">
        <v>8</v>
      </c>
      <c r="E10" s="13" t="s">
        <v>9</v>
      </c>
    </row>
    <row r="11" spans="1:5">
      <c r="A11" s="13">
        <v>1</v>
      </c>
      <c r="B11" s="13">
        <v>2</v>
      </c>
      <c r="C11" s="13">
        <v>3</v>
      </c>
      <c r="D11" s="13">
        <v>4</v>
      </c>
      <c r="E11" s="13">
        <v>5</v>
      </c>
    </row>
    <row r="12" spans="1:5" ht="27" customHeight="1">
      <c r="A12" s="15">
        <v>1</v>
      </c>
      <c r="B12" s="16" t="s">
        <v>10</v>
      </c>
      <c r="C12" s="17">
        <v>1</v>
      </c>
      <c r="D12" s="18">
        <v>315000</v>
      </c>
      <c r="E12" s="19">
        <f>+D12*C12</f>
        <v>315000</v>
      </c>
    </row>
    <row r="13" spans="1:5" ht="27" customHeight="1">
      <c r="A13" s="15">
        <v>2</v>
      </c>
      <c r="B13" s="16" t="s">
        <v>11</v>
      </c>
      <c r="C13" s="17">
        <v>1</v>
      </c>
      <c r="D13" s="18">
        <v>259000</v>
      </c>
      <c r="E13" s="19">
        <f t="shared" ref="E13:E23" si="0">+D13*C13</f>
        <v>259000</v>
      </c>
    </row>
    <row r="14" spans="1:5" ht="27" customHeight="1">
      <c r="A14" s="15">
        <v>3</v>
      </c>
      <c r="B14" s="20" t="s">
        <v>12</v>
      </c>
      <c r="C14" s="17">
        <v>1</v>
      </c>
      <c r="D14" s="18">
        <v>191000</v>
      </c>
      <c r="E14" s="19">
        <f t="shared" si="0"/>
        <v>191000</v>
      </c>
    </row>
    <row r="15" spans="1:5" ht="27" customHeight="1">
      <c r="A15" s="15">
        <v>4</v>
      </c>
      <c r="B15" s="16" t="s">
        <v>13</v>
      </c>
      <c r="C15" s="17">
        <v>20</v>
      </c>
      <c r="D15" s="18">
        <v>191000</v>
      </c>
      <c r="E15" s="19">
        <f t="shared" si="0"/>
        <v>3820000</v>
      </c>
    </row>
    <row r="16" spans="1:5" ht="27" customHeight="1">
      <c r="A16" s="15">
        <v>5</v>
      </c>
      <c r="B16" s="16" t="s">
        <v>24</v>
      </c>
      <c r="C16" s="17">
        <v>1</v>
      </c>
      <c r="D16" s="18">
        <v>191000</v>
      </c>
      <c r="E16" s="19">
        <f t="shared" si="0"/>
        <v>191000</v>
      </c>
    </row>
    <row r="17" spans="1:8" ht="27" customHeight="1">
      <c r="A17" s="15">
        <v>6</v>
      </c>
      <c r="B17" s="16" t="s">
        <v>14</v>
      </c>
      <c r="C17" s="17">
        <v>1</v>
      </c>
      <c r="D17" s="18">
        <v>191000</v>
      </c>
      <c r="E17" s="19">
        <f t="shared" si="0"/>
        <v>191000</v>
      </c>
    </row>
    <row r="18" spans="1:8" ht="27" customHeight="1">
      <c r="A18" s="15">
        <v>7</v>
      </c>
      <c r="B18" s="16" t="s">
        <v>15</v>
      </c>
      <c r="C18" s="17">
        <v>1</v>
      </c>
      <c r="D18" s="18">
        <v>142000</v>
      </c>
      <c r="E18" s="19">
        <f t="shared" si="0"/>
        <v>142000</v>
      </c>
    </row>
    <row r="19" spans="1:8" ht="27" customHeight="1">
      <c r="A19" s="15">
        <v>8</v>
      </c>
      <c r="B19" s="16" t="s">
        <v>16</v>
      </c>
      <c r="C19" s="17">
        <v>1</v>
      </c>
      <c r="D19" s="18">
        <v>142000</v>
      </c>
      <c r="E19" s="19">
        <f t="shared" si="0"/>
        <v>142000</v>
      </c>
    </row>
    <row r="20" spans="1:8" ht="27" customHeight="1">
      <c r="A20" s="15">
        <v>9</v>
      </c>
      <c r="B20" s="16" t="s">
        <v>17</v>
      </c>
      <c r="C20" s="17">
        <v>1</v>
      </c>
      <c r="D20" s="18">
        <v>142000</v>
      </c>
      <c r="E20" s="19">
        <f t="shared" si="0"/>
        <v>142000</v>
      </c>
    </row>
    <row r="21" spans="1:8" ht="27" customHeight="1">
      <c r="A21" s="15">
        <v>10</v>
      </c>
      <c r="B21" s="16" t="s">
        <v>18</v>
      </c>
      <c r="C21" s="17">
        <v>1</v>
      </c>
      <c r="D21" s="18">
        <v>142000</v>
      </c>
      <c r="E21" s="19">
        <f t="shared" si="0"/>
        <v>142000</v>
      </c>
    </row>
    <row r="22" spans="1:8" ht="27" customHeight="1">
      <c r="A22" s="15">
        <v>11</v>
      </c>
      <c r="B22" s="16" t="s">
        <v>25</v>
      </c>
      <c r="C22" s="17">
        <v>1</v>
      </c>
      <c r="D22" s="18">
        <v>142000</v>
      </c>
      <c r="E22" s="19">
        <f t="shared" si="0"/>
        <v>142000</v>
      </c>
    </row>
    <row r="23" spans="1:8" ht="27" customHeight="1">
      <c r="A23" s="15">
        <v>12</v>
      </c>
      <c r="B23" s="16" t="s">
        <v>19</v>
      </c>
      <c r="C23" s="17">
        <v>3</v>
      </c>
      <c r="D23" s="18">
        <v>142000</v>
      </c>
      <c r="E23" s="19">
        <f t="shared" si="0"/>
        <v>426000</v>
      </c>
    </row>
    <row r="24" spans="1:8" ht="30" customHeight="1">
      <c r="A24" s="21"/>
      <c r="B24" s="22" t="s">
        <v>20</v>
      </c>
      <c r="C24" s="23">
        <f>SUM(C12:C23)</f>
        <v>33</v>
      </c>
      <c r="D24" s="24"/>
      <c r="E24" s="24">
        <f>SUM(E12:E23)</f>
        <v>6103000</v>
      </c>
      <c r="F24" s="25"/>
    </row>
    <row r="25" spans="1:8" ht="30" customHeight="1">
      <c r="A25" s="26"/>
      <c r="B25" s="27"/>
      <c r="C25" s="28"/>
      <c r="D25" s="28"/>
      <c r="E25" s="29"/>
      <c r="F25" s="25"/>
    </row>
    <row r="26" spans="1:8" ht="30" customHeight="1">
      <c r="A26" s="47" t="s">
        <v>21</v>
      </c>
      <c r="B26" s="48"/>
      <c r="C26" s="48"/>
      <c r="D26" s="48"/>
      <c r="E26" s="49"/>
      <c r="F26" s="25"/>
    </row>
    <row r="27" spans="1:8" s="30" customFormat="1" ht="34.5" customHeight="1">
      <c r="A27" s="50" t="s">
        <v>29</v>
      </c>
      <c r="B27" s="50"/>
      <c r="C27" s="50"/>
      <c r="D27" s="50"/>
      <c r="E27" s="50"/>
    </row>
    <row r="28" spans="1:8" s="30" customFormat="1" ht="28.5" customHeight="1">
      <c r="A28" s="50" t="s">
        <v>30</v>
      </c>
      <c r="B28" s="50"/>
      <c r="C28" s="50"/>
      <c r="D28" s="50"/>
      <c r="E28" s="50"/>
      <c r="H28" s="31"/>
    </row>
    <row r="29" spans="1:8" ht="15.75" customHeight="1">
      <c r="A29" s="32"/>
      <c r="B29" s="33"/>
      <c r="C29" s="34"/>
      <c r="D29" s="34"/>
      <c r="E29" s="35"/>
    </row>
    <row r="30" spans="1:8" s="36" customFormat="1" ht="105.75" customHeight="1">
      <c r="B30" s="37" t="s">
        <v>22</v>
      </c>
      <c r="C30" s="44"/>
      <c r="D30" s="44"/>
      <c r="E30" s="39" t="s">
        <v>23</v>
      </c>
    </row>
    <row r="31" spans="1:8" s="36" customFormat="1" ht="18" customHeight="1">
      <c r="B31" s="40"/>
      <c r="C31" s="38"/>
      <c r="D31" s="38"/>
    </row>
    <row r="32" spans="1:8" s="36" customFormat="1" ht="16.5" customHeight="1">
      <c r="B32" s="40"/>
      <c r="C32" s="38"/>
      <c r="D32" s="38"/>
    </row>
    <row r="33" spans="1:4" s="36" customFormat="1" ht="18" customHeight="1">
      <c r="B33" s="40"/>
      <c r="C33" s="38"/>
      <c r="D33" s="38"/>
    </row>
    <row r="34" spans="1:4" s="8" customFormat="1" ht="12.75" customHeight="1">
      <c r="A34" s="6"/>
      <c r="B34" s="7"/>
      <c r="C34" s="41"/>
    </row>
    <row r="35" spans="1:4" ht="45.75" customHeight="1">
      <c r="B35" s="42"/>
    </row>
    <row r="39" spans="1:4">
      <c r="D39" s="43"/>
    </row>
    <row r="40" spans="1:4">
      <c r="D40" s="43"/>
    </row>
    <row r="41" spans="1:4">
      <c r="D41" s="43"/>
    </row>
  </sheetData>
  <dataConsolidate/>
  <mergeCells count="6">
    <mergeCell ref="C30:D30"/>
    <mergeCell ref="A7:E7"/>
    <mergeCell ref="A8:E8"/>
    <mergeCell ref="A26:E26"/>
    <mergeCell ref="A27:E27"/>
    <mergeCell ref="A28:E28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29</xdr:row>
                <xdr:rowOff>0</xdr:rowOff>
              </from>
              <to>
                <xdr:col>3</xdr:col>
                <xdr:colOff>1314450</xdr:colOff>
                <xdr:row>29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https://mul2.yerevan.am/tasks/1997127/oneclick?token=e82bfa9b3a2c8c7a854f2f6d34fde1f3</cp:keywords>
  <cp:lastModifiedBy>Lusine Petrosyan</cp:lastModifiedBy>
  <dcterms:created xsi:type="dcterms:W3CDTF">2015-06-05T18:17:20Z</dcterms:created>
  <dcterms:modified xsi:type="dcterms:W3CDTF">2025-01-30T13:24:37Z</dcterms:modified>
</cp:coreProperties>
</file>